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2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'!$A$1:$C$117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5" l="1"/>
  <c r="D18" i="42" l="1"/>
  <c r="D24" i="42" l="1"/>
  <c r="E20" i="42"/>
  <c r="F20" i="42" s="1"/>
  <c r="G20" i="42" s="1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3" i="73"/>
  <c r="G10" i="42" l="1"/>
  <c r="C49" i="73"/>
  <c r="B50" i="73"/>
  <c r="C50" i="73" s="1"/>
  <c r="C21" i="73"/>
  <c r="C75" i="73" l="1"/>
  <c r="C73" i="73"/>
  <c r="C76" i="73"/>
  <c r="C45" i="73"/>
  <c r="C72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1" i="73" l="1"/>
  <c r="C46" i="73"/>
  <c r="C47" i="73"/>
  <c r="C52" i="73" l="1"/>
  <c r="F21" i="42"/>
  <c r="G21" i="42" s="1"/>
  <c r="G18" i="42"/>
  <c r="G17" i="42"/>
  <c r="G15" i="42"/>
  <c r="F12" i="42"/>
  <c r="G12" i="42" l="1"/>
  <c r="G27" i="42" s="1"/>
  <c r="G33" i="42" s="1"/>
  <c r="F27" i="42"/>
  <c r="B74" i="73"/>
  <c r="C74" i="73" s="1"/>
  <c r="C78" i="73" s="1"/>
  <c r="F33" i="42" l="1"/>
  <c r="F35" i="42" s="1"/>
  <c r="D13" i="83" s="1"/>
  <c r="G35" i="42"/>
  <c r="G13" i="83" l="1"/>
  <c r="B101" i="73"/>
  <c r="B65" i="73"/>
  <c r="B42" i="73"/>
  <c r="B28" i="73"/>
  <c r="B66" i="73" l="1"/>
  <c r="C66" i="73" s="1"/>
  <c r="C65" i="73"/>
  <c r="C62" i="73"/>
  <c r="C67" i="73"/>
  <c r="C57" i="73"/>
  <c r="B29" i="73"/>
  <c r="B31" i="73" s="1"/>
  <c r="C30" i="73"/>
  <c r="C25" i="73"/>
  <c r="C27" i="73"/>
  <c r="C37" i="73"/>
  <c r="C41" i="73"/>
  <c r="C35" i="73"/>
  <c r="C39" i="73"/>
  <c r="C34" i="73"/>
  <c r="C36" i="73"/>
  <c r="C38" i="73"/>
  <c r="C40" i="73"/>
  <c r="C107" i="73"/>
  <c r="C26" i="73"/>
  <c r="C63" i="73"/>
  <c r="C29" i="73" l="1"/>
  <c r="C64" i="73"/>
  <c r="C68" i="73" s="1"/>
  <c r="C42" i="73"/>
  <c r="C56" i="73" s="1"/>
  <c r="B68" i="73"/>
  <c r="C28" i="73"/>
  <c r="C31" i="73" l="1"/>
  <c r="C55" i="73" s="1"/>
  <c r="C109" i="73"/>
  <c r="C58" i="73" l="1"/>
  <c r="C108" i="73" l="1"/>
  <c r="G4" i="25"/>
  <c r="G5" i="25" s="1"/>
  <c r="C82" i="73" l="1"/>
  <c r="C110" i="73"/>
  <c r="C7" i="48" l="1"/>
  <c r="C9" i="48" s="1"/>
  <c r="C12" i="48" l="1"/>
  <c r="C14" i="48" s="1"/>
  <c r="D12" i="48"/>
  <c r="D14" i="48" s="1"/>
  <c r="C84" i="73" l="1"/>
  <c r="C88" i="73" s="1"/>
  <c r="C90" i="73" s="1"/>
  <c r="C111" i="73" l="1"/>
  <c r="C112" i="73" s="1"/>
  <c r="C91" i="73" l="1"/>
  <c r="C93" i="73" s="1"/>
  <c r="C95" i="73" l="1"/>
  <c r="C98" i="73" l="1"/>
  <c r="C100" i="73"/>
  <c r="C99" i="73"/>
  <c r="C101" i="73" l="1"/>
  <c r="C102" i="73" l="1"/>
  <c r="C113" i="73" s="1"/>
  <c r="C114" i="73" s="1"/>
  <c r="C116" i="73" s="1"/>
  <c r="C117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<sst xmlns="http://schemas.openxmlformats.org/spreadsheetml/2006/main" count="199" uniqueCount="182">
  <si>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</si>
  <si>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</si>
  <si>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</si>
  <si>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</si>
  <si>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</si>
  <si>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</si>
  <si>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</si>
  <si>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</si>
  <si>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</si>
  <si>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</si>
  <si>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</si>
  <si>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</si>
  <si>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</si>
  <si>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</si>
  <si>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</si>
  <si>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</si>
  <si>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</si>
  <si>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</si>
  <si>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</si>
  <si>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</si>
  <si>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</si>
  <si>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</si>
  <si>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</si>
  <si>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</si>
  <si>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</si>
  <si>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</si>
  <si>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</si>
  <si>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</si>
  <si>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</si>
  <si>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</si>
  <si>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</si>
  <si>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</si>
  <si>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</si>
  <si>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</si>
  <si>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</si>
  <si>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</si>
  <si>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</si>
  <si>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</si>
  <si>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</si>
  <si>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</si>
  <si>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</si>
  <si>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</si>
  <si>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</si>
  <si>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</si>
  <si>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</si>
  <si>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</si>
  <si>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</si>
  <si>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</si>
  <si>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</si>
  <si>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</si>
  <si>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</si>
  <si>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</si>
  <si>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</si>
  <si>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</si>
  <si>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</si>
  <si>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</si>
  <si>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</si>
  <si>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</si>
  <si>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</si>
  <si>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</si>
  <si>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</si>
  <si>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</si>
  <si>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</si>
  <si>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</si>
  <si>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</si>
  <si>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</si>
  <si>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</si>
  <si>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</si>
  <si>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</si>
  <si>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</si>
  <si>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</si>
  <si>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</si>
  <si>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</si>
  <si>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</si>
  <si>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</si>
  <si>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</si>
  <si>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</si>
  <si>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</si>
  <si>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</si>
  <si>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</si>
  <si>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</si>
  <si>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</si>
  <si>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</si>
  <si>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</si>
  <si>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</si>
  <si>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</si>
  <si>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</si>
  <si>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</si>
  <si>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</si>
  <si>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</si>
  <si>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</si>
  <si>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</si>
  <si>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</si>
  <si>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</si>
  <si>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</si>
  <si>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</si>
  <si>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</si>
  <si>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</si>
  <si>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</si>
  <si>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</si>
  <si>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</si>
  <si>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</si>
  <si>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</si>
  <si>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</si>
  <si>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</si>
  <si>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</si>
  <si>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</si>
  <si>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</si>
  <si>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</si>
  <si>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</si>
  <si>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</si>
  <si>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</si>
  <si>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</si>
  <si>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</si>
  <si>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</si>
  <si>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</si>
  <si>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</si>
  <si>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</si>
  <si>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</si>
  <si>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</si>
  <si>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</si>
  <si>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</si>
  <si>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</si>
  <si>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</si>
  <si>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</si>
  <si>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</si>
  <si>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</si>
  <si>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</si>
  <si>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</si>
  <si>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</si>
  <si>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</si>
  <si>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</si>
  <si>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</si>
  <si>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</si>
  <si>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</si>
  <si>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</si>
  <si>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</si>
  <si>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</si>
  <si>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</si>
  <si>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</si>
  <si>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</si>
  <si>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</si>
  <si>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</si>
  <si>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</si>
  <si>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</si>
  <si>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</si>
  <si>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</si>
  <si>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</si>
  <si>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</si>
  <si>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</si>
  <si>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</si>
  <si>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</si>
  <si>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</si>
  <si>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</si>
  <si>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</si>
  <si>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</si>
  <si>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</si>
  <si>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</si>
  <si>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</si>
  <si>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</si>
  <si>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</si>
  <si>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</si>
  <si>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</si>
  <si>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</si>
  <si>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</si>
  <si>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</si>
  <si>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</si>
  <si>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</si>
  <si>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</si>
  <si>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</si>
  <si>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</si>
  <si>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</si>
  <si>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</si>
  <si>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</si>
  <si>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</si>
  <si>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</si>
  <si>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</si>
  <si>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</si>
  <si>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</si>
  <si>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14 - LINHA COLÉGIO CÍVIVO MILITAR TANCREDO NEVES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</si>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</sst>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67" fontId="61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167" fontId="61" fillId="0" borderId="27" xfId="52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165" fontId="60" fillId="0" borderId="14" xfId="0" applyNumberFormat="1" applyFont="1" applyFill="1" applyBorder="1" applyAlignment="1">
      <alignment horizontal="center" vertical="center" wrapText="1"/>
    </xf>
    <xf numFmtId="164" fontId="60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0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5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opLeftCell="A4" zoomScaleNormal="100" workbookViewId="0">
      <selection activeCell="B17" sqref="B17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125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126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108</v>
      </c>
      <c r="C5" s="245"/>
      <c r="D5" s="245"/>
      <c r="E5" s="245"/>
      <c r="F5" s="245"/>
      <c r="G5" s="246"/>
    </row>
    <row r="6" spans="2:9" ht="22.5" customHeight="1" x14ac:dyDescent="0.25">
      <c r="B6" s="247" t="s">
        <v>124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139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179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5">
        <f>' MOTORISTA '!C117</f>
        <v>6.18</v>
      </c>
      <c r="E12" s="161">
        <f>'CUSTO MANUT. VEICULO'!D6</f>
        <v>58.29</v>
      </c>
      <c r="F12" s="184">
        <v>200</v>
      </c>
      <c r="G12" s="122">
        <f>SUM(D12*E12*F12)</f>
        <v>72046.44</v>
      </c>
      <c r="I12" s="156"/>
    </row>
    <row r="13" spans="2:9" ht="27" customHeight="1" x14ac:dyDescent="0.25">
      <c r="B13" s="121" t="s">
        <v>117</v>
      </c>
      <c r="C13" s="123" t="s">
        <v>114</v>
      </c>
      <c r="D13" s="235">
        <f>'CUSTO MANUT. VEICULO'!F35</f>
        <v>6.54</v>
      </c>
      <c r="E13" s="161">
        <f>'CUSTO MANUT. VEICULO'!D6</f>
        <v>58.29</v>
      </c>
      <c r="F13" s="128">
        <f>F12</f>
        <v>200</v>
      </c>
      <c r="G13" s="122">
        <f>SUM(D13*E13*F13)</f>
        <v>76243.320000000007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12.72</v>
      </c>
      <c r="E15" s="162">
        <f>E13</f>
        <v>58.29</v>
      </c>
      <c r="F15" s="129">
        <f>F12</f>
        <v>200</v>
      </c>
      <c r="G15" s="119">
        <f>SUM(G12:G13)</f>
        <v>148289.76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12357.48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3"/>
  <sheetViews>
    <sheetView showGridLines="0" zoomScaleNormal="100" zoomScaleSheetLayoutView="90" workbookViewId="0">
      <selection activeCell="A29" sqref="A29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58"/>
      <c r="B1" s="258"/>
      <c r="C1" s="258"/>
    </row>
    <row r="2" spans="1:16" ht="20.100000000000001" customHeight="1" x14ac:dyDescent="0.2">
      <c r="A2" s="259" t="s">
        <v>30</v>
      </c>
      <c r="B2" s="259"/>
      <c r="C2" s="259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60" t="s">
        <v>107</v>
      </c>
      <c r="B5" s="260"/>
      <c r="C5" s="260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57"/>
      <c r="C9" s="257"/>
    </row>
    <row r="10" spans="1:16" ht="15" customHeight="1" x14ac:dyDescent="0.2">
      <c r="A10" s="154" t="s">
        <v>55</v>
      </c>
      <c r="B10" s="261" t="s">
        <v>136</v>
      </c>
      <c r="C10" s="261"/>
    </row>
    <row r="11" spans="1:16" ht="15" customHeight="1" x14ac:dyDescent="0.2">
      <c r="A11" s="154" t="s">
        <v>56</v>
      </c>
      <c r="B11" s="262" t="s">
        <v>135</v>
      </c>
      <c r="C11" s="262"/>
    </row>
    <row r="12" spans="1:16" ht="15" customHeight="1" x14ac:dyDescent="0.2">
      <c r="A12" s="154" t="s">
        <v>32</v>
      </c>
      <c r="B12" s="263" t="s">
        <v>166</v>
      </c>
      <c r="C12" s="263"/>
    </row>
    <row r="13" spans="1:16" ht="15" customHeight="1" x14ac:dyDescent="0.2">
      <c r="A13" s="154" t="s">
        <v>92</v>
      </c>
      <c r="B13" s="264">
        <v>12</v>
      </c>
      <c r="C13" s="265"/>
    </row>
    <row r="14" spans="1:16" ht="9" customHeight="1" x14ac:dyDescent="0.2">
      <c r="A14" s="38"/>
      <c r="B14" s="39"/>
      <c r="C14" s="39"/>
    </row>
    <row r="15" spans="1:16" ht="15" customHeight="1" x14ac:dyDescent="0.2">
      <c r="A15" s="256" t="s">
        <v>33</v>
      </c>
      <c r="B15" s="256"/>
      <c r="C15" s="256"/>
    </row>
    <row r="16" spans="1:16" ht="42.75" customHeight="1" x14ac:dyDescent="0.2">
      <c r="A16" s="256"/>
      <c r="B16" s="256"/>
      <c r="C16" s="256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8" t="s">
        <v>10</v>
      </c>
      <c r="B19" s="199"/>
      <c r="C19" s="23"/>
      <c r="E19" s="40"/>
    </row>
    <row r="20" spans="1:6" ht="15" customHeight="1" x14ac:dyDescent="0.2">
      <c r="A20" s="200" t="s">
        <v>137</v>
      </c>
      <c r="B20" s="201"/>
      <c r="C20" s="27">
        <v>2700</v>
      </c>
    </row>
    <row r="21" spans="1:6" s="41" customFormat="1" ht="15" customHeight="1" x14ac:dyDescent="0.2">
      <c r="A21" s="59" t="s">
        <v>12</v>
      </c>
      <c r="B21" s="202"/>
      <c r="C21" s="49">
        <f>C20</f>
        <v>2700</v>
      </c>
      <c r="F21" s="42"/>
    </row>
    <row r="22" spans="1:6" ht="6.75" customHeight="1" x14ac:dyDescent="0.2">
      <c r="A22" s="203"/>
      <c r="B22" s="96"/>
      <c r="C22" s="204"/>
    </row>
    <row r="23" spans="1:6" ht="15" customHeight="1" x14ac:dyDescent="0.2">
      <c r="A23" s="205" t="s">
        <v>57</v>
      </c>
      <c r="B23" s="96"/>
      <c r="C23" s="204"/>
    </row>
    <row r="24" spans="1:6" ht="15" customHeight="1" x14ac:dyDescent="0.2">
      <c r="A24" s="206" t="s">
        <v>58</v>
      </c>
      <c r="B24" s="206"/>
      <c r="C24" s="206"/>
    </row>
    <row r="25" spans="1:6" ht="15" customHeight="1" x14ac:dyDescent="0.2">
      <c r="A25" s="157" t="s">
        <v>18</v>
      </c>
      <c r="B25" s="194">
        <v>8.3299999999999999E-2</v>
      </c>
      <c r="C25" s="79">
        <f>$C$21*B25</f>
        <v>224.91</v>
      </c>
    </row>
    <row r="26" spans="1:6" ht="15" customHeight="1" x14ac:dyDescent="0.2">
      <c r="A26" s="157" t="s">
        <v>35</v>
      </c>
      <c r="B26" s="195">
        <v>8.3299999999999999E-2</v>
      </c>
      <c r="C26" s="79">
        <f>$C$21*B26</f>
        <v>224.91</v>
      </c>
      <c r="E26" s="44"/>
    </row>
    <row r="27" spans="1:6" ht="15" customHeight="1" x14ac:dyDescent="0.2">
      <c r="A27" s="157" t="s">
        <v>3</v>
      </c>
      <c r="B27" s="195">
        <v>2.7799999999999998E-2</v>
      </c>
      <c r="C27" s="79">
        <f>$C$21*B27</f>
        <v>75.06</v>
      </c>
    </row>
    <row r="28" spans="1:6" ht="15" customHeight="1" x14ac:dyDescent="0.2">
      <c r="A28" s="45" t="s">
        <v>19</v>
      </c>
      <c r="B28" s="196">
        <f>SUM(B25:B27)</f>
        <v>0.19439999999999999</v>
      </c>
      <c r="C28" s="46">
        <f>SUM(C25:C27)</f>
        <v>524.88</v>
      </c>
    </row>
    <row r="29" spans="1:6" ht="15" customHeight="1" x14ac:dyDescent="0.2">
      <c r="A29" s="157" t="s">
        <v>128</v>
      </c>
      <c r="B29" s="194">
        <f>+B28*B42</f>
        <v>7.1499999999999994E-2</v>
      </c>
      <c r="C29" s="79">
        <f>$C$21*B29</f>
        <v>193.05</v>
      </c>
    </row>
    <row r="30" spans="1:6" ht="15" customHeight="1" x14ac:dyDescent="0.2">
      <c r="A30" s="157" t="s">
        <v>86</v>
      </c>
      <c r="B30" s="194">
        <v>3.4700000000000002E-2</v>
      </c>
      <c r="C30" s="79">
        <f>$C$21*B30</f>
        <v>93.69</v>
      </c>
      <c r="E30" s="47"/>
    </row>
    <row r="31" spans="1:6" x14ac:dyDescent="0.2">
      <c r="A31" s="59" t="s">
        <v>16</v>
      </c>
      <c r="B31" s="196">
        <f>B29+B28+B30</f>
        <v>0.30059999999999998</v>
      </c>
      <c r="C31" s="46">
        <f>C29+C28+C30</f>
        <v>811.62</v>
      </c>
    </row>
    <row r="32" spans="1:6" ht="4.5" customHeight="1" x14ac:dyDescent="0.2">
      <c r="A32" s="85"/>
      <c r="B32" s="85"/>
      <c r="C32" s="85"/>
    </row>
    <row r="33" spans="1:5" ht="31.5" customHeight="1" x14ac:dyDescent="0.2">
      <c r="A33" s="198" t="s">
        <v>93</v>
      </c>
      <c r="B33" s="23" t="s">
        <v>11</v>
      </c>
      <c r="C33" s="23" t="s">
        <v>17</v>
      </c>
    </row>
    <row r="34" spans="1:5" ht="15" customHeight="1" x14ac:dyDescent="0.2">
      <c r="A34" s="207" t="s">
        <v>15</v>
      </c>
      <c r="B34" s="25">
        <v>0.2</v>
      </c>
      <c r="C34" s="28">
        <f t="shared" ref="C34:C41" si="0">$C$21*B34</f>
        <v>540</v>
      </c>
    </row>
    <row r="35" spans="1:5" ht="15" customHeight="1" x14ac:dyDescent="0.2">
      <c r="A35" s="207" t="s">
        <v>59</v>
      </c>
      <c r="B35" s="25">
        <v>2.5000000000000001E-2</v>
      </c>
      <c r="C35" s="28">
        <f t="shared" si="0"/>
        <v>67.5</v>
      </c>
      <c r="E35" s="48"/>
    </row>
    <row r="36" spans="1:5" ht="15" customHeight="1" x14ac:dyDescent="0.2">
      <c r="A36" s="207" t="s">
        <v>94</v>
      </c>
      <c r="B36" s="25">
        <v>0.03</v>
      </c>
      <c r="C36" s="28">
        <f t="shared" si="0"/>
        <v>81</v>
      </c>
      <c r="E36" s="48"/>
    </row>
    <row r="37" spans="1:5" ht="15" customHeight="1" x14ac:dyDescent="0.2">
      <c r="A37" s="207" t="s">
        <v>60</v>
      </c>
      <c r="B37" s="25">
        <v>1.4999999999999999E-2</v>
      </c>
      <c r="C37" s="28">
        <f t="shared" si="0"/>
        <v>40.5</v>
      </c>
    </row>
    <row r="38" spans="1:5" ht="15" customHeight="1" x14ac:dyDescent="0.2">
      <c r="A38" s="207" t="s">
        <v>61</v>
      </c>
      <c r="B38" s="25">
        <v>0.01</v>
      </c>
      <c r="C38" s="28">
        <f t="shared" si="0"/>
        <v>27</v>
      </c>
    </row>
    <row r="39" spans="1:5" ht="15" customHeight="1" x14ac:dyDescent="0.2">
      <c r="A39" s="207" t="s">
        <v>62</v>
      </c>
      <c r="B39" s="25">
        <v>6.0000000000000001E-3</v>
      </c>
      <c r="C39" s="28">
        <f t="shared" si="0"/>
        <v>16.2</v>
      </c>
    </row>
    <row r="40" spans="1:5" ht="15" customHeight="1" x14ac:dyDescent="0.2">
      <c r="A40" s="207" t="s">
        <v>63</v>
      </c>
      <c r="B40" s="25">
        <v>2E-3</v>
      </c>
      <c r="C40" s="28">
        <f t="shared" si="0"/>
        <v>5.4</v>
      </c>
    </row>
    <row r="41" spans="1:5" ht="15" customHeight="1" x14ac:dyDescent="0.2">
      <c r="A41" s="207" t="s">
        <v>64</v>
      </c>
      <c r="B41" s="25">
        <v>0.08</v>
      </c>
      <c r="C41" s="28">
        <f t="shared" si="0"/>
        <v>216</v>
      </c>
    </row>
    <row r="42" spans="1:5" x14ac:dyDescent="0.2">
      <c r="A42" s="59" t="s">
        <v>67</v>
      </c>
      <c r="B42" s="193">
        <f>SUM(B34:B41)</f>
        <v>0.36799999999999999</v>
      </c>
      <c r="C42" s="49">
        <f>SUM(C34:C41)</f>
        <v>993.6</v>
      </c>
    </row>
    <row r="43" spans="1:5" ht="7.5" customHeight="1" x14ac:dyDescent="0.2">
      <c r="A43" s="85"/>
      <c r="B43" s="85"/>
      <c r="C43" s="85"/>
    </row>
    <row r="44" spans="1:5" ht="15" customHeight="1" x14ac:dyDescent="0.2">
      <c r="A44" s="269" t="s">
        <v>65</v>
      </c>
      <c r="B44" s="269"/>
      <c r="C44" s="269"/>
    </row>
    <row r="45" spans="1:5" ht="15" customHeight="1" x14ac:dyDescent="0.2">
      <c r="A45" s="24" t="s">
        <v>13</v>
      </c>
      <c r="B45" s="27">
        <v>3.11</v>
      </c>
      <c r="C45" s="27">
        <f>(B45*20*2)-C21*0.06</f>
        <v>-37.6</v>
      </c>
      <c r="D45" s="191"/>
      <c r="E45" s="78"/>
    </row>
    <row r="46" spans="1:5" ht="15" customHeight="1" x14ac:dyDescent="0.2">
      <c r="A46" s="24" t="s">
        <v>66</v>
      </c>
      <c r="B46" s="27">
        <v>241.4</v>
      </c>
      <c r="C46" s="27">
        <f>+B46*(1-10%)</f>
        <v>217.26</v>
      </c>
      <c r="D46" s="191"/>
    </row>
    <row r="47" spans="1:5" ht="15" customHeight="1" x14ac:dyDescent="0.2">
      <c r="A47" s="24" t="s">
        <v>151</v>
      </c>
      <c r="B47" s="27">
        <v>241.4</v>
      </c>
      <c r="C47" s="27">
        <f>+B47/12*(1-10%)</f>
        <v>18.11</v>
      </c>
      <c r="D47" s="191"/>
    </row>
    <row r="48" spans="1:5" ht="15" customHeight="1" x14ac:dyDescent="0.2">
      <c r="A48" s="76" t="s">
        <v>80</v>
      </c>
      <c r="B48" s="50"/>
      <c r="C48" s="27">
        <v>0</v>
      </c>
    </row>
    <row r="49" spans="1:4" ht="15" customHeight="1" x14ac:dyDescent="0.2">
      <c r="A49" s="77" t="s">
        <v>121</v>
      </c>
      <c r="B49" s="27">
        <v>407.1</v>
      </c>
      <c r="C49" s="27">
        <f>B49</f>
        <v>407.1</v>
      </c>
    </row>
    <row r="50" spans="1:4" ht="15" customHeight="1" x14ac:dyDescent="0.2">
      <c r="A50" s="77" t="s">
        <v>152</v>
      </c>
      <c r="B50" s="192">
        <f>SUM(C20*2%)</f>
        <v>54</v>
      </c>
      <c r="C50" s="27">
        <f>B50</f>
        <v>54</v>
      </c>
    </row>
    <row r="51" spans="1:4" ht="15" customHeight="1" x14ac:dyDescent="0.2">
      <c r="A51" s="24" t="s">
        <v>153</v>
      </c>
      <c r="B51" s="27"/>
      <c r="C51" s="27">
        <f>SUM(B51/12)</f>
        <v>0</v>
      </c>
    </row>
    <row r="52" spans="1:4" x14ac:dyDescent="0.2">
      <c r="A52" s="59" t="s">
        <v>67</v>
      </c>
      <c r="B52" s="50"/>
      <c r="C52" s="49">
        <f>SUM(C45:C51)</f>
        <v>658.87</v>
      </c>
    </row>
    <row r="53" spans="1:4" ht="6" customHeight="1" x14ac:dyDescent="0.2">
      <c r="A53" s="85"/>
      <c r="B53" s="85"/>
      <c r="C53" s="85"/>
    </row>
    <row r="54" spans="1:4" ht="15" customHeight="1" x14ac:dyDescent="0.2">
      <c r="A54" s="208" t="s">
        <v>81</v>
      </c>
      <c r="B54" s="209"/>
      <c r="C54" s="23" t="s">
        <v>17</v>
      </c>
    </row>
    <row r="55" spans="1:4" ht="15" customHeight="1" x14ac:dyDescent="0.2">
      <c r="A55" s="59" t="s">
        <v>58</v>
      </c>
      <c r="B55" s="210"/>
      <c r="C55" s="51">
        <f>+C31</f>
        <v>811.62</v>
      </c>
    </row>
    <row r="56" spans="1:4" ht="15" customHeight="1" x14ac:dyDescent="0.2">
      <c r="A56" s="77" t="s">
        <v>95</v>
      </c>
      <c r="B56" s="52"/>
      <c r="C56" s="211">
        <f>+C42</f>
        <v>993.6</v>
      </c>
    </row>
    <row r="57" spans="1:4" ht="15" customHeight="1" x14ac:dyDescent="0.2">
      <c r="A57" s="77" t="s">
        <v>65</v>
      </c>
      <c r="B57" s="210"/>
      <c r="C57" s="211">
        <f>+C52</f>
        <v>658.87</v>
      </c>
      <c r="D57" s="53"/>
    </row>
    <row r="58" spans="1:4" x14ac:dyDescent="0.2">
      <c r="A58" s="59" t="s">
        <v>67</v>
      </c>
      <c r="B58" s="52"/>
      <c r="C58" s="51">
        <f>SUM(C55:C57)</f>
        <v>2464.09</v>
      </c>
    </row>
    <row r="59" spans="1:4" ht="6.75" customHeight="1" x14ac:dyDescent="0.2">
      <c r="A59" s="54"/>
      <c r="B59" s="54"/>
      <c r="C59" s="54"/>
    </row>
    <row r="60" spans="1:4" ht="15" customHeight="1" x14ac:dyDescent="0.2">
      <c r="A60" s="54" t="s">
        <v>68</v>
      </c>
      <c r="B60" s="54"/>
      <c r="C60" s="54"/>
    </row>
    <row r="61" spans="1:4" ht="15" customHeight="1" x14ac:dyDescent="0.2">
      <c r="A61" s="55" t="s">
        <v>69</v>
      </c>
      <c r="B61" s="23" t="s">
        <v>11</v>
      </c>
      <c r="C61" s="23" t="s">
        <v>17</v>
      </c>
    </row>
    <row r="62" spans="1:4" ht="15" customHeight="1" x14ac:dyDescent="0.2">
      <c r="A62" s="207" t="s">
        <v>20</v>
      </c>
      <c r="B62" s="195">
        <v>4.1999999999999997E-3</v>
      </c>
      <c r="C62" s="28">
        <f>$C$21*B62</f>
        <v>11.34</v>
      </c>
    </row>
    <row r="63" spans="1:4" ht="15" customHeight="1" x14ac:dyDescent="0.2">
      <c r="A63" s="207" t="s">
        <v>21</v>
      </c>
      <c r="B63" s="197">
        <v>3.3E-4</v>
      </c>
      <c r="C63" s="28">
        <f>$C$21*B63</f>
        <v>0.89</v>
      </c>
    </row>
    <row r="64" spans="1:4" ht="15" customHeight="1" x14ac:dyDescent="0.2">
      <c r="A64" s="157" t="s">
        <v>22</v>
      </c>
      <c r="B64" s="197">
        <v>1.6000000000000001E-4</v>
      </c>
      <c r="C64" s="28">
        <f>$C$21*B64</f>
        <v>0.43</v>
      </c>
    </row>
    <row r="65" spans="1:6" ht="15" customHeight="1" x14ac:dyDescent="0.2">
      <c r="A65" s="157" t="s">
        <v>23</v>
      </c>
      <c r="B65" s="195">
        <f>((7/30)/12)</f>
        <v>1.9400000000000001E-2</v>
      </c>
      <c r="C65" s="79">
        <f>($C$21+C48+C49)*B65</f>
        <v>60.28</v>
      </c>
      <c r="E65" s="78"/>
      <c r="F65" s="87"/>
    </row>
    <row r="66" spans="1:6" ht="15" customHeight="1" x14ac:dyDescent="0.2">
      <c r="A66" s="157" t="s">
        <v>70</v>
      </c>
      <c r="B66" s="195">
        <f>+B65*B42</f>
        <v>7.1000000000000004E-3</v>
      </c>
      <c r="C66" s="28">
        <f>$C$21*B66</f>
        <v>19.170000000000002</v>
      </c>
    </row>
    <row r="67" spans="1:6" ht="15" customHeight="1" x14ac:dyDescent="0.2">
      <c r="A67" s="157" t="s">
        <v>97</v>
      </c>
      <c r="B67" s="197">
        <v>7.6999999999999996E-4</v>
      </c>
      <c r="C67" s="79">
        <f>+B67*C21</f>
        <v>2.08</v>
      </c>
    </row>
    <row r="68" spans="1:6" ht="15" customHeight="1" x14ac:dyDescent="0.2">
      <c r="A68" s="212" t="s">
        <v>16</v>
      </c>
      <c r="B68" s="26">
        <f>SUM(B62:B66)</f>
        <v>3.1199999999999999E-2</v>
      </c>
      <c r="C68" s="56">
        <f>SUM(C62:C67)</f>
        <v>94.19</v>
      </c>
    </row>
    <row r="69" spans="1:6" ht="6" customHeight="1" x14ac:dyDescent="0.2">
      <c r="A69" s="54"/>
      <c r="B69" s="54"/>
      <c r="C69" s="191"/>
    </row>
    <row r="70" spans="1:6" ht="15" customHeight="1" x14ac:dyDescent="0.2">
      <c r="A70" s="54" t="s">
        <v>87</v>
      </c>
      <c r="B70" s="54"/>
      <c r="C70" s="213"/>
    </row>
    <row r="71" spans="1:6" ht="15" customHeight="1" x14ac:dyDescent="0.2">
      <c r="A71" s="269" t="s">
        <v>100</v>
      </c>
      <c r="B71" s="269"/>
      <c r="C71" s="269"/>
      <c r="E71" s="48"/>
    </row>
    <row r="72" spans="1:6" ht="15" customHeight="1" x14ac:dyDescent="0.2">
      <c r="A72" s="24" t="s">
        <v>154</v>
      </c>
      <c r="B72" s="195">
        <v>8.3299999999999999E-2</v>
      </c>
      <c r="C72" s="27">
        <f>+B72*$C$21</f>
        <v>224.91</v>
      </c>
      <c r="E72" s="48"/>
    </row>
    <row r="73" spans="1:6" ht="15" customHeight="1" x14ac:dyDescent="0.2">
      <c r="A73" s="24" t="s">
        <v>101</v>
      </c>
      <c r="B73" s="195">
        <f>((20/30)/12)*0.015</f>
        <v>8.0000000000000004E-4</v>
      </c>
      <c r="C73" s="27">
        <f t="shared" ref="C73:C76" si="1">+B73*$C$21</f>
        <v>2.16</v>
      </c>
    </row>
    <row r="74" spans="1:6" ht="15" customHeight="1" x14ac:dyDescent="0.2">
      <c r="A74" s="24" t="s">
        <v>102</v>
      </c>
      <c r="B74" s="195">
        <f>(15/30)/12*0.0078</f>
        <v>2.9999999999999997E-4</v>
      </c>
      <c r="C74" s="27">
        <f t="shared" si="1"/>
        <v>0.81</v>
      </c>
    </row>
    <row r="75" spans="1:6" ht="15" customHeight="1" x14ac:dyDescent="0.2">
      <c r="A75" s="24" t="s">
        <v>103</v>
      </c>
      <c r="B75" s="195">
        <v>1.2999999999999999E-3</v>
      </c>
      <c r="C75" s="27">
        <f t="shared" si="1"/>
        <v>3.51</v>
      </c>
    </row>
    <row r="76" spans="1:6" ht="15" customHeight="1" x14ac:dyDescent="0.2">
      <c r="A76" s="24" t="s">
        <v>138</v>
      </c>
      <c r="B76" s="195">
        <v>8.2000000000000007E-3</v>
      </c>
      <c r="C76" s="27">
        <f t="shared" si="1"/>
        <v>22.14</v>
      </c>
    </row>
    <row r="77" spans="1:6" ht="15" customHeight="1" x14ac:dyDescent="0.2">
      <c r="A77" s="24" t="s">
        <v>155</v>
      </c>
      <c r="B77" s="195"/>
      <c r="C77" s="27"/>
    </row>
    <row r="78" spans="1:6" ht="15" customHeight="1" x14ac:dyDescent="0.2">
      <c r="A78" s="212" t="s">
        <v>16</v>
      </c>
      <c r="B78" s="25"/>
      <c r="C78" s="49">
        <f>SUM(C72:C77)</f>
        <v>253.53</v>
      </c>
    </row>
    <row r="79" spans="1:6" ht="6" customHeight="1" x14ac:dyDescent="0.2">
      <c r="A79" s="205"/>
      <c r="B79" s="54"/>
      <c r="C79" s="54"/>
    </row>
    <row r="80" spans="1:6" ht="15" customHeight="1" x14ac:dyDescent="0.2">
      <c r="A80" s="54" t="s">
        <v>88</v>
      </c>
      <c r="B80" s="214"/>
      <c r="C80" s="57"/>
    </row>
    <row r="81" spans="1:5" ht="15" customHeight="1" x14ac:dyDescent="0.2">
      <c r="A81" s="206" t="s">
        <v>71</v>
      </c>
      <c r="B81" s="209"/>
      <c r="C81" s="23" t="s">
        <v>17</v>
      </c>
    </row>
    <row r="82" spans="1:5" ht="15" customHeight="1" x14ac:dyDescent="0.2">
      <c r="A82" s="24" t="s">
        <v>14</v>
      </c>
      <c r="B82" s="210"/>
      <c r="C82" s="211">
        <f>CRACHA!G6</f>
        <v>1.67</v>
      </c>
    </row>
    <row r="83" spans="1:5" ht="15" customHeight="1" x14ac:dyDescent="0.2">
      <c r="A83" s="88" t="s">
        <v>99</v>
      </c>
      <c r="B83" s="25"/>
      <c r="C83" s="27">
        <v>0</v>
      </c>
    </row>
    <row r="84" spans="1:5" ht="15" customHeight="1" x14ac:dyDescent="0.2">
      <c r="A84" s="212" t="s">
        <v>16</v>
      </c>
      <c r="B84" s="25"/>
      <c r="C84" s="49">
        <f>SUM(C82:C83)</f>
        <v>1.67</v>
      </c>
    </row>
    <row r="85" spans="1:5" ht="8.25" customHeight="1" x14ac:dyDescent="0.2">
      <c r="A85" s="205"/>
      <c r="B85" s="214"/>
      <c r="C85" s="57"/>
    </row>
    <row r="86" spans="1:5" ht="15" customHeight="1" x14ac:dyDescent="0.2">
      <c r="A86" s="54" t="s">
        <v>72</v>
      </c>
      <c r="B86" s="215"/>
      <c r="C86" s="72"/>
    </row>
    <row r="87" spans="1:5" ht="15" customHeight="1" x14ac:dyDescent="0.2">
      <c r="A87" s="208" t="s">
        <v>74</v>
      </c>
      <c r="B87" s="216" t="s">
        <v>11</v>
      </c>
      <c r="C87" s="58" t="s">
        <v>17</v>
      </c>
      <c r="E87" s="61"/>
    </row>
    <row r="88" spans="1:5" ht="18" customHeight="1" x14ac:dyDescent="0.2">
      <c r="A88" s="270" t="s">
        <v>89</v>
      </c>
      <c r="B88" s="270"/>
      <c r="C88" s="271">
        <f>+C84+C78+C68+C58+C21</f>
        <v>5513.48</v>
      </c>
      <c r="E88" s="61"/>
    </row>
    <row r="89" spans="1:5" ht="21" customHeight="1" x14ac:dyDescent="0.2">
      <c r="A89" s="270"/>
      <c r="B89" s="270"/>
      <c r="C89" s="271"/>
    </row>
    <row r="90" spans="1:5" ht="15" customHeight="1" x14ac:dyDescent="0.2">
      <c r="A90" s="59" t="s">
        <v>7</v>
      </c>
      <c r="B90" s="217">
        <v>0.05</v>
      </c>
      <c r="C90" s="46">
        <f>C88*B90</f>
        <v>275.67</v>
      </c>
    </row>
    <row r="91" spans="1:5" ht="15" customHeight="1" x14ac:dyDescent="0.2">
      <c r="A91" s="272" t="s">
        <v>90</v>
      </c>
      <c r="B91" s="272"/>
      <c r="C91" s="271">
        <f>C88+C90</f>
        <v>5789.15</v>
      </c>
    </row>
    <row r="92" spans="1:5" ht="15" customHeight="1" x14ac:dyDescent="0.2">
      <c r="A92" s="272"/>
      <c r="B92" s="272"/>
      <c r="C92" s="271"/>
    </row>
    <row r="93" spans="1:5" ht="15" customHeight="1" x14ac:dyDescent="0.2">
      <c r="A93" s="59" t="s">
        <v>4</v>
      </c>
      <c r="B93" s="217">
        <v>6.7900000000000002E-2</v>
      </c>
      <c r="C93" s="46">
        <f>C91*B93</f>
        <v>393.08</v>
      </c>
    </row>
    <row r="94" spans="1:5" ht="15" customHeight="1" x14ac:dyDescent="0.2">
      <c r="A94" s="60" t="s">
        <v>5</v>
      </c>
      <c r="B94" s="155"/>
      <c r="C94" s="76"/>
    </row>
    <row r="95" spans="1:5" ht="15" customHeight="1" x14ac:dyDescent="0.2">
      <c r="A95" s="270" t="s">
        <v>73</v>
      </c>
      <c r="B95" s="270"/>
      <c r="C95" s="185">
        <f>+C93+C90+C88</f>
        <v>6182.23</v>
      </c>
    </row>
    <row r="96" spans="1:5" ht="25.5" customHeight="1" x14ac:dyDescent="0.2">
      <c r="A96" s="270" t="s">
        <v>34</v>
      </c>
      <c r="B96" s="270"/>
      <c r="C96" s="270"/>
    </row>
    <row r="97" spans="1:9" ht="15" customHeight="1" x14ac:dyDescent="0.2">
      <c r="A97" s="218" t="s">
        <v>91</v>
      </c>
      <c r="B97" s="273"/>
      <c r="C97" s="274"/>
      <c r="H97" s="73"/>
      <c r="I97" s="73"/>
    </row>
    <row r="98" spans="1:9" ht="15" customHeight="1" x14ac:dyDescent="0.2">
      <c r="A98" s="218" t="s">
        <v>83</v>
      </c>
      <c r="B98" s="217">
        <v>7.5999999999999998E-2</v>
      </c>
      <c r="C98" s="56">
        <f>(C95)*B98/(1-(B101))</f>
        <v>547.92999999999995</v>
      </c>
      <c r="E98" s="61"/>
      <c r="H98" s="74"/>
      <c r="I98" s="74"/>
    </row>
    <row r="99" spans="1:9" ht="15" customHeight="1" x14ac:dyDescent="0.2">
      <c r="A99" s="218" t="s">
        <v>24</v>
      </c>
      <c r="B99" s="217">
        <v>1.6500000000000001E-2</v>
      </c>
      <c r="C99" s="56">
        <f>(C95)*B99/(1-(B101))</f>
        <v>118.96</v>
      </c>
      <c r="H99" s="74"/>
      <c r="I99" s="74"/>
    </row>
    <row r="100" spans="1:9" ht="15" customHeight="1" x14ac:dyDescent="0.2">
      <c r="A100" s="218" t="s">
        <v>156</v>
      </c>
      <c r="B100" s="217">
        <v>0.05</v>
      </c>
      <c r="C100" s="56">
        <f>(C95)*B100/(1-(B101))</f>
        <v>360.48</v>
      </c>
      <c r="I100" s="74"/>
    </row>
    <row r="101" spans="1:9" ht="15" customHeight="1" x14ac:dyDescent="0.2">
      <c r="A101" s="219" t="s">
        <v>6</v>
      </c>
      <c r="B101" s="220">
        <f>SUM(B98:B100)</f>
        <v>0.14249999999999999</v>
      </c>
      <c r="C101" s="3">
        <f>SUM(C98:C100)</f>
        <v>1027.3699999999999</v>
      </c>
    </row>
    <row r="102" spans="1:9" ht="15" customHeight="1" x14ac:dyDescent="0.2">
      <c r="A102" s="212" t="s">
        <v>16</v>
      </c>
      <c r="B102" s="221"/>
      <c r="C102" s="56">
        <f>C90+C93+C101</f>
        <v>1696.12</v>
      </c>
    </row>
    <row r="103" spans="1:9" ht="15" customHeight="1" thickBot="1" x14ac:dyDescent="0.25">
      <c r="A103" s="205"/>
      <c r="B103" s="222"/>
      <c r="C103" s="72"/>
    </row>
    <row r="104" spans="1:9" ht="24" customHeight="1" thickBot="1" x14ac:dyDescent="0.25">
      <c r="A104" s="266" t="s">
        <v>25</v>
      </c>
      <c r="B104" s="267"/>
      <c r="C104" s="268"/>
    </row>
    <row r="105" spans="1:9" ht="5.25" customHeight="1" x14ac:dyDescent="0.2">
      <c r="A105" s="203"/>
      <c r="B105" s="96"/>
      <c r="C105" s="204"/>
    </row>
    <row r="106" spans="1:9" ht="15" customHeight="1" x14ac:dyDescent="0.2">
      <c r="A106" s="277" t="s">
        <v>26</v>
      </c>
      <c r="B106" s="278"/>
      <c r="C106" s="23" t="s">
        <v>27</v>
      </c>
    </row>
    <row r="107" spans="1:9" ht="15" customHeight="1" x14ac:dyDescent="0.2">
      <c r="A107" s="279" t="s">
        <v>28</v>
      </c>
      <c r="B107" s="280"/>
      <c r="C107" s="223">
        <f>C21</f>
        <v>2700</v>
      </c>
    </row>
    <row r="108" spans="1:9" ht="15" customHeight="1" x14ac:dyDescent="0.2">
      <c r="A108" s="281" t="s">
        <v>75</v>
      </c>
      <c r="B108" s="282"/>
      <c r="C108" s="223">
        <f>+C58</f>
        <v>2464.09</v>
      </c>
    </row>
    <row r="109" spans="1:9" ht="15" customHeight="1" x14ac:dyDescent="0.2">
      <c r="A109" s="281" t="s">
        <v>76</v>
      </c>
      <c r="B109" s="282"/>
      <c r="C109" s="223">
        <f>+C68</f>
        <v>94.19</v>
      </c>
    </row>
    <row r="110" spans="1:9" ht="15" customHeight="1" x14ac:dyDescent="0.2">
      <c r="A110" s="281" t="s">
        <v>77</v>
      </c>
      <c r="B110" s="282"/>
      <c r="C110" s="223">
        <f>+C78</f>
        <v>253.53</v>
      </c>
    </row>
    <row r="111" spans="1:9" ht="15" customHeight="1" x14ac:dyDescent="0.2">
      <c r="A111" s="283" t="s">
        <v>78</v>
      </c>
      <c r="B111" s="284"/>
      <c r="C111" s="63">
        <f>+C84</f>
        <v>1.67</v>
      </c>
    </row>
    <row r="112" spans="1:9" ht="15" customHeight="1" x14ac:dyDescent="0.2">
      <c r="A112" s="285" t="s">
        <v>96</v>
      </c>
      <c r="B112" s="286"/>
      <c r="C112" s="64">
        <f>SUM(C107:C111)</f>
        <v>5513.48</v>
      </c>
    </row>
    <row r="113" spans="1:5" ht="15" customHeight="1" thickBot="1" x14ac:dyDescent="0.25">
      <c r="A113" s="287" t="s">
        <v>79</v>
      </c>
      <c r="B113" s="288"/>
      <c r="C113" s="163">
        <f>C102</f>
        <v>1696.12</v>
      </c>
    </row>
    <row r="114" spans="1:5" ht="18" customHeight="1" thickBot="1" x14ac:dyDescent="0.25">
      <c r="A114" s="275" t="s">
        <v>29</v>
      </c>
      <c r="B114" s="276"/>
      <c r="C114" s="164">
        <f>TRUNC(C112+C113,2)</f>
        <v>7209.6</v>
      </c>
      <c r="E114" s="86"/>
    </row>
    <row r="115" spans="1:5" ht="9" customHeight="1" x14ac:dyDescent="0.2">
      <c r="A115" s="1"/>
      <c r="B115" s="4"/>
      <c r="C115" s="2"/>
    </row>
    <row r="116" spans="1:5" ht="21" customHeight="1" thickBot="1" x14ac:dyDescent="0.25">
      <c r="A116" s="169" t="s">
        <v>134</v>
      </c>
      <c r="B116" s="170">
        <v>1</v>
      </c>
      <c r="C116" s="171">
        <f>SUM(C114*B116)</f>
        <v>7209.6</v>
      </c>
    </row>
    <row r="117" spans="1:5" ht="20.25" customHeight="1" thickBot="1" x14ac:dyDescent="0.25">
      <c r="A117" s="172" t="s">
        <v>132</v>
      </c>
      <c r="B117" s="173" t="s">
        <v>133</v>
      </c>
      <c r="C117" s="174">
        <f>SUM(C116/20/'TOTAL DO CONTRATO'!E12)</f>
        <v>6.18</v>
      </c>
    </row>
    <row r="118" spans="1:5" ht="15" customHeight="1" x14ac:dyDescent="0.2"/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66"/>
      <c r="B123" s="66"/>
    </row>
    <row r="124" spans="1:5" ht="15" customHeight="1" x14ac:dyDescent="0.2">
      <c r="A124" s="32"/>
      <c r="B124" s="43"/>
    </row>
    <row r="125" spans="1:5" ht="15" customHeight="1" x14ac:dyDescent="0.2">
      <c r="A125" s="32"/>
      <c r="B125" s="43"/>
    </row>
    <row r="126" spans="1:5" ht="15" customHeight="1" x14ac:dyDescent="0.2">
      <c r="A126" s="67"/>
      <c r="B126" s="43"/>
    </row>
    <row r="127" spans="1:5" x14ac:dyDescent="0.2">
      <c r="A127" s="67"/>
      <c r="B127" s="43"/>
    </row>
    <row r="128" spans="1:5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8"/>
      <c r="B130" s="43"/>
    </row>
    <row r="131" spans="1:2" x14ac:dyDescent="0.2">
      <c r="A131" s="67"/>
      <c r="B131" s="43"/>
    </row>
    <row r="132" spans="1:2" x14ac:dyDescent="0.2">
      <c r="A132" s="67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9"/>
      <c r="B140" s="62"/>
    </row>
    <row r="141" spans="1:2" x14ac:dyDescent="0.2">
      <c r="A141" s="70"/>
      <c r="B141" s="70"/>
    </row>
    <row r="142" spans="1:2" x14ac:dyDescent="0.2">
      <c r="A142" s="71"/>
      <c r="B142" s="70"/>
    </row>
    <row r="143" spans="1:2" x14ac:dyDescent="0.2">
      <c r="A143" s="71"/>
      <c r="B143" s="70"/>
    </row>
  </sheetData>
  <mergeCells count="28">
    <mergeCell ref="A114:B114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04:C104"/>
    <mergeCell ref="A44:C44"/>
    <mergeCell ref="A71:C71"/>
    <mergeCell ref="A88:B89"/>
    <mergeCell ref="C88:C89"/>
    <mergeCell ref="A91:B92"/>
    <mergeCell ref="C91:C92"/>
    <mergeCell ref="A95:B95"/>
    <mergeCell ref="A96:C96"/>
    <mergeCell ref="B97:C97"/>
    <mergeCell ref="A15:C16"/>
    <mergeCell ref="B9:C9"/>
    <mergeCell ref="A1:C1"/>
    <mergeCell ref="A2:C2"/>
    <mergeCell ref="A5:C5"/>
    <mergeCell ref="B10:C10"/>
    <mergeCell ref="B11:C11"/>
    <mergeCell ref="B12:C12"/>
    <mergeCell ref="B13:C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59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abSelected="1" topLeftCell="B7" zoomScaleNormal="100" zoomScaleSheetLayoutView="90" workbookViewId="0">
      <selection activeCell="B2" sqref="B2:H37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311" t="s">
        <v>130</v>
      </c>
      <c r="C2" s="312"/>
      <c r="D2" s="312"/>
      <c r="E2" s="312"/>
      <c r="F2" s="312"/>
      <c r="G2" s="313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304" t="str">
        <f>'TOTAL DO CONTRATO'!B9:G9</f>
        <v>ITEM 14 - LINHA COLÉGIO CÍVIVO MILITAR TANCREDO NEVES</v>
      </c>
      <c r="C4" s="305"/>
      <c r="D4" s="305"/>
      <c r="E4" s="305"/>
      <c r="F4" s="305"/>
      <c r="G4" s="306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311" t="s">
        <v>167</v>
      </c>
      <c r="C6" s="313"/>
      <c r="D6" s="309">
        <v>58.29</v>
      </c>
      <c r="E6" s="310"/>
      <c r="F6" s="135" t="s">
        <v>109</v>
      </c>
      <c r="G6" s="153">
        <f>SUM(D6*F7)</f>
        <v>11658</v>
      </c>
    </row>
    <row r="7" spans="2:10" ht="24" customHeight="1" thickBot="1" x14ac:dyDescent="0.25">
      <c r="B7" s="311" t="s">
        <v>112</v>
      </c>
      <c r="C7" s="312"/>
      <c r="D7" s="312"/>
      <c r="E7" s="313"/>
      <c r="F7" s="307">
        <v>200</v>
      </c>
      <c r="G7" s="308"/>
    </row>
    <row r="8" spans="2:10" ht="8.25" customHeight="1" thickBot="1" x14ac:dyDescent="0.25">
      <c r="B8" s="301"/>
      <c r="C8" s="301"/>
      <c r="D8" s="301"/>
      <c r="E8" s="301"/>
      <c r="F8" s="301"/>
      <c r="G8" s="301"/>
    </row>
    <row r="9" spans="2:10" ht="48" thickBot="1" x14ac:dyDescent="0.25">
      <c r="B9" s="299" t="s">
        <v>105</v>
      </c>
      <c r="C9" s="300"/>
      <c r="D9" s="186" t="s">
        <v>110</v>
      </c>
      <c r="E9" s="186" t="s">
        <v>160</v>
      </c>
      <c r="F9" s="188" t="s">
        <v>129</v>
      </c>
      <c r="G9" s="188" t="s">
        <v>111</v>
      </c>
      <c r="H9" s="188" t="s">
        <v>163</v>
      </c>
    </row>
    <row r="10" spans="2:10" ht="15.75" customHeight="1" x14ac:dyDescent="0.2">
      <c r="B10" s="302" t="s">
        <v>157</v>
      </c>
      <c r="C10" s="303"/>
      <c r="D10" s="181">
        <v>7.51</v>
      </c>
      <c r="E10" s="190">
        <v>3</v>
      </c>
      <c r="F10" s="187">
        <f>SUM(D10/E10)</f>
        <v>2.5</v>
      </c>
      <c r="G10" s="233">
        <f>SUM(F10*$D$6)</f>
        <v>145.72999999999999</v>
      </c>
      <c r="H10" s="234" t="s">
        <v>140</v>
      </c>
      <c r="J10" s="224"/>
    </row>
    <row r="11" spans="2:10" ht="15.75" customHeight="1" x14ac:dyDescent="0.2">
      <c r="B11" s="302" t="s">
        <v>158</v>
      </c>
      <c r="C11" s="303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18.649999999999999</v>
      </c>
      <c r="H11" s="231" t="s">
        <v>159</v>
      </c>
      <c r="J11" s="224"/>
    </row>
    <row r="12" spans="2:10" ht="15.75" customHeight="1" x14ac:dyDescent="0.2">
      <c r="B12" s="293" t="s">
        <v>148</v>
      </c>
      <c r="C12" s="294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2.33</v>
      </c>
      <c r="H12" s="231" t="s">
        <v>141</v>
      </c>
      <c r="J12" s="224"/>
    </row>
    <row r="13" spans="2:10" ht="15.75" customHeight="1" x14ac:dyDescent="0.2">
      <c r="B13" s="293" t="s">
        <v>149</v>
      </c>
      <c r="C13" s="294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4.66</v>
      </c>
      <c r="H13" s="231" t="s">
        <v>173</v>
      </c>
      <c r="I13" s="224"/>
      <c r="J13" s="224"/>
    </row>
    <row r="14" spans="2:10" ht="15.75" customHeight="1" x14ac:dyDescent="0.2">
      <c r="B14" s="289" t="s">
        <v>162</v>
      </c>
      <c r="C14" s="290"/>
      <c r="D14" s="225">
        <f>SUM(208189.75*12%)/12</f>
        <v>2081.9</v>
      </c>
      <c r="E14" s="178">
        <f t="shared" ref="E14:E24" si="3">$D$6*20</f>
        <v>1165.8</v>
      </c>
      <c r="F14" s="136">
        <f t="shared" si="2"/>
        <v>1.79</v>
      </c>
      <c r="G14" s="179">
        <f t="shared" si="1"/>
        <v>104.34</v>
      </c>
      <c r="H14" s="231" t="s">
        <v>171</v>
      </c>
      <c r="J14" s="224"/>
    </row>
    <row r="15" spans="2:10" ht="15.75" customHeight="1" x14ac:dyDescent="0.2">
      <c r="B15" s="297" t="s">
        <v>150</v>
      </c>
      <c r="C15" s="298"/>
      <c r="D15" s="177">
        <f>SUM(208189.75*0.85%)/12</f>
        <v>147.47</v>
      </c>
      <c r="E15" s="178">
        <f t="shared" si="3"/>
        <v>1165.8</v>
      </c>
      <c r="F15" s="136">
        <f t="shared" si="2"/>
        <v>0.13</v>
      </c>
      <c r="G15" s="179">
        <f t="shared" si="1"/>
        <v>7.58</v>
      </c>
      <c r="H15" s="231" t="s">
        <v>172</v>
      </c>
      <c r="J15" s="224"/>
    </row>
    <row r="16" spans="2:10" ht="15.75" customHeight="1" x14ac:dyDescent="0.2">
      <c r="B16" s="293" t="s">
        <v>161</v>
      </c>
      <c r="C16" s="294"/>
      <c r="D16" s="177">
        <v>133.75</v>
      </c>
      <c r="E16" s="178">
        <f>$D$6*20</f>
        <v>1165.8</v>
      </c>
      <c r="F16" s="136">
        <f t="shared" si="2"/>
        <v>0.11</v>
      </c>
      <c r="G16" s="179">
        <f>SUM(F16*$D$6)</f>
        <v>6.41</v>
      </c>
      <c r="H16" s="232" t="s">
        <v>170</v>
      </c>
      <c r="J16" s="224"/>
    </row>
    <row r="17" spans="2:19" ht="15.75" customHeight="1" x14ac:dyDescent="0.2">
      <c r="B17" s="293" t="s">
        <v>142</v>
      </c>
      <c r="C17" s="294"/>
      <c r="D17" s="226">
        <f>208189.75*1%/12</f>
        <v>173.49</v>
      </c>
      <c r="E17" s="178">
        <f t="shared" si="3"/>
        <v>1165.8</v>
      </c>
      <c r="F17" s="136">
        <f t="shared" si="2"/>
        <v>0.15</v>
      </c>
      <c r="G17" s="179">
        <f>SUM(F17*$D$6)</f>
        <v>8.74</v>
      </c>
      <c r="H17" s="231" t="s">
        <v>168</v>
      </c>
      <c r="J17" s="224"/>
    </row>
    <row r="18" spans="2:19" ht="15.75" customHeight="1" x14ac:dyDescent="0.2">
      <c r="B18" s="293" t="s">
        <v>143</v>
      </c>
      <c r="C18" s="294"/>
      <c r="D18" s="177">
        <f>2663.98/12</f>
        <v>222</v>
      </c>
      <c r="E18" s="178">
        <f t="shared" si="3"/>
        <v>1165.8</v>
      </c>
      <c r="F18" s="136">
        <f t="shared" si="2"/>
        <v>0.19</v>
      </c>
      <c r="G18" s="179">
        <f t="shared" si="1"/>
        <v>11.08</v>
      </c>
      <c r="H18" s="231" t="s">
        <v>181</v>
      </c>
      <c r="J18" s="224"/>
    </row>
    <row r="19" spans="2:19" ht="15.75" customHeight="1" x14ac:dyDescent="0.2">
      <c r="B19" s="293" t="s">
        <v>177</v>
      </c>
      <c r="C19" s="294"/>
      <c r="D19" s="226">
        <f>178.89/12</f>
        <v>14.91</v>
      </c>
      <c r="E19" s="178">
        <f t="shared" si="3"/>
        <v>1165.8</v>
      </c>
      <c r="F19" s="136">
        <f>SUM(D19/E19)</f>
        <v>0.01</v>
      </c>
      <c r="G19" s="179">
        <f>SUM(F19*$D$6)</f>
        <v>0.57999999999999996</v>
      </c>
      <c r="H19" s="231" t="s">
        <v>144</v>
      </c>
      <c r="J19" s="224"/>
    </row>
    <row r="20" spans="2:19" ht="15.75" customHeight="1" x14ac:dyDescent="0.2">
      <c r="B20" s="293" t="s">
        <v>178</v>
      </c>
      <c r="C20" s="294"/>
      <c r="D20" s="226">
        <f>400*2/12</f>
        <v>66.67</v>
      </c>
      <c r="E20" s="178">
        <f t="shared" si="3"/>
        <v>1165.8</v>
      </c>
      <c r="F20" s="136">
        <f>SUM(D20/E20)</f>
        <v>0.06</v>
      </c>
      <c r="G20" s="179">
        <f>SUM(F20*$D$6)</f>
        <v>3.5</v>
      </c>
      <c r="H20" s="231" t="s">
        <v>176</v>
      </c>
      <c r="J20" s="224"/>
    </row>
    <row r="21" spans="2:19" ht="15.75" customHeight="1" x14ac:dyDescent="0.2">
      <c r="B21" s="289" t="s">
        <v>113</v>
      </c>
      <c r="C21" s="290"/>
      <c r="D21" s="177"/>
      <c r="E21" s="178">
        <f t="shared" si="3"/>
        <v>1165.8</v>
      </c>
      <c r="F21" s="136">
        <f t="shared" si="0"/>
        <v>0</v>
      </c>
      <c r="G21" s="179">
        <f t="shared" si="1"/>
        <v>0</v>
      </c>
      <c r="H21" s="231" t="s">
        <v>169</v>
      </c>
      <c r="J21" s="224"/>
    </row>
    <row r="22" spans="2:19" ht="15.75" customHeight="1" x14ac:dyDescent="0.2">
      <c r="B22" s="293" t="s">
        <v>145</v>
      </c>
      <c r="C22" s="294"/>
      <c r="D22" s="177">
        <f>86.5/12</f>
        <v>7.21</v>
      </c>
      <c r="E22" s="178">
        <f t="shared" si="3"/>
        <v>1165.8</v>
      </c>
      <c r="F22" s="183">
        <f>SUM(D22/E22)</f>
        <v>0.01</v>
      </c>
      <c r="G22" s="179">
        <f t="shared" si="1"/>
        <v>0.57999999999999996</v>
      </c>
      <c r="H22" s="231" t="s">
        <v>144</v>
      </c>
      <c r="J22" s="224"/>
    </row>
    <row r="23" spans="2:19" ht="15.75" customHeight="1" x14ac:dyDescent="0.2">
      <c r="B23" s="293" t="s">
        <v>147</v>
      </c>
      <c r="C23" s="294"/>
      <c r="D23" s="177">
        <f>980/12</f>
        <v>81.67</v>
      </c>
      <c r="E23" s="178">
        <f t="shared" si="3"/>
        <v>1165.8</v>
      </c>
      <c r="F23" s="180">
        <f>SUM(D23/E23)</f>
        <v>7.0000000000000007E-2</v>
      </c>
      <c r="G23" s="179">
        <f>SUM(F23*$D$6)</f>
        <v>4.08</v>
      </c>
      <c r="H23" s="231" t="s">
        <v>146</v>
      </c>
      <c r="J23" s="224"/>
    </row>
    <row r="24" spans="2:19" ht="15.75" customHeight="1" x14ac:dyDescent="0.2">
      <c r="B24" s="297" t="s">
        <v>174</v>
      </c>
      <c r="C24" s="298"/>
      <c r="D24" s="227">
        <f>359.9/12</f>
        <v>29.99</v>
      </c>
      <c r="E24" s="228">
        <f t="shared" si="3"/>
        <v>1165.8</v>
      </c>
      <c r="F24" s="229">
        <f t="shared" ref="F24" si="4">SUM(D24/E24)</f>
        <v>0.03</v>
      </c>
      <c r="G24" s="230">
        <f t="shared" si="1"/>
        <v>1.75</v>
      </c>
      <c r="H24" s="231" t="s">
        <v>175</v>
      </c>
      <c r="J24" s="224"/>
    </row>
    <row r="25" spans="2:19" ht="18" hidden="1" customHeight="1" thickBot="1" x14ac:dyDescent="0.25">
      <c r="B25" s="295"/>
      <c r="C25" s="296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119</v>
      </c>
      <c r="C27" s="141"/>
      <c r="D27" s="141"/>
      <c r="E27" s="141"/>
      <c r="F27" s="142">
        <f>SUM(F10:F25)</f>
        <v>5.49</v>
      </c>
      <c r="G27" s="142">
        <f>SUM(G10:G25)</f>
        <v>320.01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131</v>
      </c>
      <c r="C33" s="166"/>
      <c r="D33" s="166"/>
      <c r="E33" s="166">
        <f>((1+E30)*(1+E29)/(1-E31))-1</f>
        <v>0.19170000000000001</v>
      </c>
      <c r="F33" s="167">
        <f>SUM(G33/D6)</f>
        <v>1.05</v>
      </c>
      <c r="G33" s="168">
        <f>ROUND(G27*E33,2)</f>
        <v>61.35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291" t="s">
        <v>120</v>
      </c>
      <c r="C35" s="292"/>
      <c r="D35" s="292"/>
      <c r="E35" s="292"/>
      <c r="F35" s="160">
        <f>SUM(F27+F33)</f>
        <v>6.54</v>
      </c>
      <c r="G35" s="159">
        <f>G33+G27</f>
        <v>381.36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123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4:G4"/>
    <mergeCell ref="F7:G7"/>
    <mergeCell ref="D6:E6"/>
    <mergeCell ref="B2:G2"/>
    <mergeCell ref="B6:C6"/>
    <mergeCell ref="B7:E7"/>
    <mergeCell ref="B9:C9"/>
    <mergeCell ref="B8:G8"/>
    <mergeCell ref="B10:C10"/>
    <mergeCell ref="B12:C12"/>
    <mergeCell ref="B13:C13"/>
    <mergeCell ref="B11:C11"/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2" orientation="landscape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zoomScaleNormal="100" zoomScaleSheetLayoutView="90" workbookViewId="0">
      <selection activeCell="G7" sqref="G7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8" t="s">
        <v>165</v>
      </c>
      <c r="C2" s="319"/>
      <c r="D2" s="319"/>
      <c r="E2" s="319"/>
      <c r="F2" s="319"/>
      <c r="G2" s="320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164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4" t="s">
        <v>42</v>
      </c>
      <c r="C5" s="315"/>
      <c r="D5" s="315"/>
      <c r="E5" s="315"/>
      <c r="F5" s="315"/>
      <c r="G5" s="95">
        <f>SUM(G4:G4)</f>
        <v>20</v>
      </c>
    </row>
    <row r="6" spans="2:7" ht="19.5" customHeight="1" thickBot="1" x14ac:dyDescent="0.25">
      <c r="B6" s="316" t="s">
        <v>43</v>
      </c>
      <c r="C6" s="317"/>
      <c r="D6" s="317"/>
      <c r="E6" s="317"/>
      <c r="F6" s="317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1"/>
      <c r="C8" s="321"/>
      <c r="D8" s="321"/>
      <c r="E8" s="321"/>
      <c r="F8" s="321"/>
      <c r="G8" s="321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6" t="s">
        <v>0</v>
      </c>
      <c r="C2" s="326"/>
      <c r="D2" s="326"/>
      <c r="E2" s="7"/>
    </row>
    <row r="3" spans="2:12" x14ac:dyDescent="0.2">
      <c r="B3" s="327" t="s">
        <v>1</v>
      </c>
      <c r="C3" s="327"/>
      <c r="D3" s="327"/>
      <c r="E3" s="8"/>
    </row>
    <row r="4" spans="2:12" ht="13.5" thickBot="1" x14ac:dyDescent="0.25"/>
    <row r="5" spans="2:12" ht="13.5" thickBot="1" x14ac:dyDescent="0.25">
      <c r="B5" s="9" t="s">
        <v>44</v>
      </c>
      <c r="C5" s="328" t="s">
        <v>45</v>
      </c>
      <c r="D5" s="329"/>
      <c r="E5" s="5"/>
    </row>
    <row r="6" spans="2:12" ht="20.100000000000001" customHeight="1" thickBot="1" x14ac:dyDescent="0.25">
      <c r="B6" s="10" t="s">
        <v>46</v>
      </c>
      <c r="C6" s="324">
        <v>8.3299999999999999E-2</v>
      </c>
      <c r="D6" s="325"/>
      <c r="E6" s="5"/>
    </row>
    <row r="7" spans="2:12" ht="20.100000000000001" customHeight="1" thickBot="1" x14ac:dyDescent="0.25">
      <c r="B7" s="10" t="s">
        <v>47</v>
      </c>
      <c r="C7" s="324">
        <f>(1/3)*C6</f>
        <v>2.7799999999999998E-2</v>
      </c>
      <c r="D7" s="325"/>
      <c r="E7" s="11"/>
    </row>
    <row r="8" spans="2:12" ht="20.100000000000001" customHeight="1" thickBot="1" x14ac:dyDescent="0.25">
      <c r="B8" s="10" t="s">
        <v>2</v>
      </c>
      <c r="C8" s="324">
        <v>8.3299999999999999E-2</v>
      </c>
      <c r="D8" s="325"/>
    </row>
    <row r="9" spans="2:12" ht="20.100000000000001" customHeight="1" thickBot="1" x14ac:dyDescent="0.25">
      <c r="B9" s="12" t="s">
        <v>19</v>
      </c>
      <c r="C9" s="322">
        <f>SUM(C6:D8)</f>
        <v>0.19439999999999999</v>
      </c>
      <c r="D9" s="323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4">
        <v>3.4700000000000002E-2</v>
      </c>
      <c r="D13" s="325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2022-11-08T12:15:11Z</cp:lastPrinted>
  <dcterms:created xsi:type="dcterms:W3CDTF">2011-05-27T16:59:43Z</dcterms:created>
  <dcterms:modified xsi:type="dcterms:W3CDTF">2022-11-08T12:15:16Z</dcterms:modified>
</cp:coreProperties>
</file>